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DEVELİ -  MÜSTAHSİLLERİ\"/>
    </mc:Choice>
  </mc:AlternateContent>
  <xr:revisionPtr revIDLastSave="0" documentId="13_ncr:1_{A5149360-1DFD-4A4E-BD97-201420CA6E0B}" xr6:coauthVersionLast="47" xr6:coauthVersionMax="47" xr10:uidLastSave="{00000000-0000-0000-0000-000000000000}"/>
  <bookViews>
    <workbookView xWindow="-120" yWindow="-120" windowWidth="29040" windowHeight="15840" tabRatio="844" activeTab="7" xr2:uid="{00000000-000D-0000-FFFF-FFFF00000000}"/>
  </bookViews>
  <sheets>
    <sheet name="KASIM 2025" sheetId="18" r:id="rId1"/>
    <sheet name="ARALIK 2025" sheetId="19" r:id="rId2"/>
    <sheet name="OCAK 2026" sheetId="20" r:id="rId3"/>
    <sheet name="ŞUBAT 2026" sheetId="21" r:id="rId4"/>
    <sheet name="MART 2026" sheetId="22" r:id="rId5"/>
    <sheet name="NİSAN 2026" sheetId="23" r:id="rId6"/>
    <sheet name="MAYIS 2026" sheetId="24" r:id="rId7"/>
    <sheet name="HAZİRAN 2026" sheetId="25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5" l="1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AC2" i="25"/>
  <c r="F36" i="24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D37" i="23"/>
  <c r="F36" i="23"/>
  <c r="D35" i="23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D37" i="21"/>
  <c r="F36" i="21"/>
  <c r="D35" i="2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D37" i="20"/>
  <c r="F36" i="20"/>
  <c r="D35" i="20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J5" i="18"/>
  <c r="F37" i="25" l="1"/>
  <c r="F37" i="24"/>
  <c r="J4" i="24" s="1"/>
  <c r="J5" i="24" s="1"/>
  <c r="F37" i="23"/>
  <c r="J4" i="23" s="1"/>
  <c r="J4" i="25"/>
  <c r="J36" i="25"/>
  <c r="J36" i="24"/>
  <c r="F37" i="22"/>
  <c r="J4" i="22" s="1"/>
  <c r="F37" i="21"/>
  <c r="J4" i="21" s="1"/>
  <c r="F37" i="20"/>
  <c r="J4" i="20" s="1"/>
  <c r="AC2" i="19"/>
  <c r="AC2" i="1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J36" i="23" l="1"/>
  <c r="J5" i="23"/>
  <c r="J5" i="25"/>
  <c r="L36" i="25" s="1"/>
  <c r="L36" i="24"/>
  <c r="J36" i="22"/>
  <c r="J36" i="21"/>
  <c r="J5" i="22"/>
  <c r="J5" i="21"/>
  <c r="L36" i="21" s="1"/>
  <c r="J36" i="20"/>
  <c r="J5" i="20"/>
  <c r="F37" i="19"/>
  <c r="F37" i="18"/>
  <c r="J36" i="18"/>
  <c r="J4" i="18"/>
  <c r="L36" i="23" l="1"/>
  <c r="L36" i="22"/>
  <c r="L36" i="20"/>
  <c r="J36" i="19"/>
  <c r="J4" i="19"/>
  <c r="J5" i="19" s="1"/>
  <c r="L36" i="18"/>
  <c r="L36" i="19" l="1"/>
  <c r="J35" i="18"/>
  <c r="J39" i="18" s="1"/>
  <c r="J7" i="19" s="1"/>
  <c r="J35" i="19" l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l="1"/>
  <c r="J35" i="23" s="1"/>
  <c r="J39" i="23" s="1"/>
  <c r="J7" i="24" s="1"/>
  <c r="J35" i="24" s="1"/>
  <c r="J39" i="24" s="1"/>
  <c r="J7" i="25" s="1"/>
  <c r="J35" i="25" s="1"/>
  <c r="J39" i="25" s="1"/>
</calcChain>
</file>

<file path=xl/sharedStrings.xml><?xml version="1.0" encoding="utf-8"?>
<sst xmlns="http://schemas.openxmlformats.org/spreadsheetml/2006/main" count="293" uniqueCount="37">
  <si>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</si>
  <si>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</si>
  <si>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</si>
  <si>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</si>
  <si>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</si>
  <si>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</si>
  <si>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</si>
  <si>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</si>
  <si>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</si>
  <si>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</si>
  <si>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</si>
  <si>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</si>
  <si>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</si>
  <si>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</si>
  <si>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</si>
  <si>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</si>
  <si>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</si>
  <si>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</si>
  <si>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</si>
  <si>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</si>
  <si>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</si>
  <si>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</si>
  <si>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</si>
  <si>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</si>
  <si>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</si>
  <si>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</si>
  <si>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</si>
  <si>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</si>
  <si>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</si>
  <si>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</si>
  <si>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</si>
  <si>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RAZİYE TUNA</t>
  </si>
  <si>
    <t>TANK ALDI TANKA KESİLECEK</t>
  </si>
  <si>
    <t>Z.ÇEK-254398</t>
  </si>
  <si>
    <t>Z.KATILIM</t>
  </si>
  <si>
    <t>V.EYYÜPAĞA</t>
  </si>
  <si>
    <t>Z.EYYÜPAĞA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</si>
</sst>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61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2" borderId="0" xfId="0" applyFill="1"/>
    <xf numFmtId="166" fontId="0" fillId="0" borderId="0" xfId="0" applyNumberFormat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M10" sqref="M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3" t="s">
        <v>31</v>
      </c>
      <c r="C2" s="54"/>
      <c r="D2" s="54"/>
      <c r="E2" s="54"/>
      <c r="F2" s="54"/>
      <c r="G2" s="54"/>
      <c r="H2" s="54"/>
      <c r="I2" s="54"/>
      <c r="J2" s="55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3"/>
      <c r="C34" s="44"/>
      <c r="D34" s="45"/>
      <c r="E34" s="46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6" t="s">
        <v>11</v>
      </c>
      <c r="I35" s="56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7" t="s">
        <v>13</v>
      </c>
      <c r="I36" s="57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8" t="s">
        <v>16</v>
      </c>
      <c r="C39" s="59"/>
      <c r="D39" s="27"/>
      <c r="E39" s="34"/>
      <c r="F39" s="35"/>
      <c r="G39" s="28"/>
      <c r="H39" s="60" t="s">
        <v>17</v>
      </c>
      <c r="I39" s="60"/>
      <c r="J39" s="29">
        <f>J36+J37+J38-J35</f>
        <v>0</v>
      </c>
    </row>
    <row r="40" spans="2:12" ht="15.75" thickBot="1" x14ac:dyDescent="0.3">
      <c r="B40" s="50"/>
      <c r="C40" s="51"/>
      <c r="D40" s="51"/>
      <c r="E40" s="51"/>
      <c r="F40" s="51"/>
      <c r="G40" s="51"/>
      <c r="H40" s="51"/>
      <c r="I40" s="51"/>
      <c r="J40" s="52"/>
    </row>
    <row r="41" spans="2:12" ht="15.75" thickBot="1" x14ac:dyDescent="0.3">
      <c r="B41" s="50"/>
      <c r="C41" s="51"/>
      <c r="D41" s="51"/>
      <c r="E41" s="51"/>
      <c r="F41" s="51"/>
      <c r="G41" s="51"/>
      <c r="H41" s="51"/>
      <c r="I41" s="51"/>
      <c r="J41" s="5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V10" sqref="V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3" t="s">
        <v>31</v>
      </c>
      <c r="C2" s="54"/>
      <c r="D2" s="54"/>
      <c r="E2" s="54"/>
      <c r="F2" s="54"/>
      <c r="G2" s="54"/>
      <c r="H2" s="54"/>
      <c r="I2" s="54"/>
      <c r="J2" s="55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>
        <v>0</v>
      </c>
      <c r="D4" s="9"/>
      <c r="E4" s="10">
        <v>20.5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233.905</v>
      </c>
    </row>
    <row r="5" spans="2:29" x14ac:dyDescent="0.25">
      <c r="B5" s="7">
        <v>45993</v>
      </c>
      <c r="C5" s="8">
        <v>0</v>
      </c>
      <c r="D5" s="9"/>
      <c r="E5" s="10">
        <v>20.5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22.688784999999999</v>
      </c>
    </row>
    <row r="6" spans="2:29" x14ac:dyDescent="0.25">
      <c r="B6" s="7">
        <v>45994</v>
      </c>
      <c r="C6" s="8">
        <v>0</v>
      </c>
      <c r="D6" s="9"/>
      <c r="E6" s="10">
        <v>20.5</v>
      </c>
      <c r="F6" s="33">
        <f t="shared" si="0"/>
        <v>0</v>
      </c>
      <c r="G6" s="11"/>
      <c r="H6" s="12" t="s">
        <v>8</v>
      </c>
      <c r="I6" s="13"/>
      <c r="J6" s="14">
        <v>467.81</v>
      </c>
    </row>
    <row r="7" spans="2:29" x14ac:dyDescent="0.25">
      <c r="B7" s="7">
        <v>45995</v>
      </c>
      <c r="C7" s="8">
        <v>0</v>
      </c>
      <c r="D7" s="9"/>
      <c r="E7" s="10">
        <v>20.5</v>
      </c>
      <c r="F7" s="33">
        <f t="shared" si="0"/>
        <v>0</v>
      </c>
      <c r="G7" s="11"/>
      <c r="H7" s="12" t="s">
        <v>9</v>
      </c>
      <c r="I7" s="13"/>
      <c r="J7" s="14">
        <f>'KASIM 2025'!J39*-1</f>
        <v>0</v>
      </c>
    </row>
    <row r="8" spans="2:29" x14ac:dyDescent="0.25">
      <c r="B8" s="7">
        <v>45996</v>
      </c>
      <c r="C8" s="8">
        <v>0</v>
      </c>
      <c r="D8" s="9"/>
      <c r="E8" s="10">
        <v>20.5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>
        <v>0</v>
      </c>
      <c r="D9" s="9"/>
      <c r="E9" s="10">
        <v>20.5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>
        <v>0</v>
      </c>
      <c r="D10" s="9"/>
      <c r="E10" s="10">
        <v>20.5</v>
      </c>
      <c r="F10" s="33">
        <f t="shared" si="0"/>
        <v>0</v>
      </c>
      <c r="G10" s="15">
        <v>46108</v>
      </c>
      <c r="H10" s="16" t="s">
        <v>33</v>
      </c>
      <c r="I10" s="17"/>
      <c r="J10" s="18">
        <v>55000</v>
      </c>
    </row>
    <row r="11" spans="2:29" x14ac:dyDescent="0.25">
      <c r="B11" s="7">
        <v>45999</v>
      </c>
      <c r="C11" s="8">
        <v>0</v>
      </c>
      <c r="D11" s="9"/>
      <c r="E11" s="10">
        <v>20.5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>
        <v>0</v>
      </c>
      <c r="D12" s="9"/>
      <c r="E12" s="10">
        <v>20.5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>
        <v>0</v>
      </c>
      <c r="D13" s="9"/>
      <c r="E13" s="10">
        <v>20.5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>
        <v>0</v>
      </c>
      <c r="D14" s="9"/>
      <c r="E14" s="10">
        <v>20.5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>
        <v>0</v>
      </c>
      <c r="D15" s="9"/>
      <c r="E15" s="10">
        <v>20.5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>
        <v>145</v>
      </c>
      <c r="D16" s="9"/>
      <c r="E16" s="10">
        <v>20.5</v>
      </c>
      <c r="F16" s="33">
        <f t="shared" si="0"/>
        <v>2972.5</v>
      </c>
      <c r="G16" s="19"/>
      <c r="H16" s="16"/>
      <c r="I16" s="17"/>
      <c r="J16" s="18"/>
    </row>
    <row r="17" spans="2:10" x14ac:dyDescent="0.25">
      <c r="B17" s="7">
        <v>46005</v>
      </c>
      <c r="C17" s="8">
        <v>0</v>
      </c>
      <c r="D17" s="9"/>
      <c r="E17" s="10">
        <v>20.5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46006</v>
      </c>
      <c r="C18" s="8">
        <v>0</v>
      </c>
      <c r="D18" s="9"/>
      <c r="E18" s="10">
        <v>20.5</v>
      </c>
      <c r="F18" s="33">
        <f t="shared" si="0"/>
        <v>0</v>
      </c>
      <c r="G18" s="19"/>
      <c r="H18" s="48" t="s">
        <v>32</v>
      </c>
      <c r="I18" s="48"/>
      <c r="J18" s="18"/>
    </row>
    <row r="19" spans="2:10" x14ac:dyDescent="0.25">
      <c r="B19" s="7">
        <v>46007</v>
      </c>
      <c r="C19" s="8">
        <v>169</v>
      </c>
      <c r="D19" s="9"/>
      <c r="E19" s="10">
        <v>20.5</v>
      </c>
      <c r="F19" s="33">
        <f t="shared" si="0"/>
        <v>3464.5</v>
      </c>
      <c r="G19" s="19"/>
      <c r="H19" s="16"/>
      <c r="I19" s="17"/>
      <c r="J19" s="18"/>
    </row>
    <row r="20" spans="2:10" x14ac:dyDescent="0.25">
      <c r="B20" s="7">
        <v>46008</v>
      </c>
      <c r="C20" s="8">
        <v>0</v>
      </c>
      <c r="D20" s="9"/>
      <c r="E20" s="10">
        <v>20.5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46009</v>
      </c>
      <c r="C21" s="8">
        <v>0</v>
      </c>
      <c r="D21" s="9"/>
      <c r="E21" s="10">
        <v>20.5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46010</v>
      </c>
      <c r="C22" s="8">
        <v>162</v>
      </c>
      <c r="D22" s="9"/>
      <c r="E22" s="10">
        <v>20.5</v>
      </c>
      <c r="F22" s="33">
        <f t="shared" si="0"/>
        <v>3321</v>
      </c>
      <c r="G22" s="19"/>
      <c r="H22" s="16"/>
      <c r="I22" s="17"/>
      <c r="J22" s="18"/>
    </row>
    <row r="23" spans="2:10" x14ac:dyDescent="0.25">
      <c r="B23" s="7">
        <v>46011</v>
      </c>
      <c r="C23" s="8">
        <v>0</v>
      </c>
      <c r="D23" s="9"/>
      <c r="E23" s="10">
        <v>20.5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46012</v>
      </c>
      <c r="C24" s="8">
        <v>0</v>
      </c>
      <c r="D24" s="9"/>
      <c r="E24" s="10">
        <v>20.5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46013</v>
      </c>
      <c r="C25" s="8">
        <v>173</v>
      </c>
      <c r="D25" s="9"/>
      <c r="E25" s="10">
        <v>20.5</v>
      </c>
      <c r="F25" s="33">
        <f t="shared" si="0"/>
        <v>3546.5</v>
      </c>
      <c r="G25" s="19"/>
      <c r="H25" s="16"/>
      <c r="I25" s="17"/>
      <c r="J25" s="18"/>
    </row>
    <row r="26" spans="2:10" x14ac:dyDescent="0.25">
      <c r="B26" s="7">
        <v>46014</v>
      </c>
      <c r="C26" s="8">
        <v>0</v>
      </c>
      <c r="D26" s="9"/>
      <c r="E26" s="10">
        <v>20.5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46015</v>
      </c>
      <c r="C27" s="8">
        <v>0</v>
      </c>
      <c r="D27" s="9"/>
      <c r="E27" s="10">
        <v>20.5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46016</v>
      </c>
      <c r="C28" s="8">
        <v>0</v>
      </c>
      <c r="D28" s="9"/>
      <c r="E28" s="10">
        <v>20.5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46017</v>
      </c>
      <c r="C29" s="8">
        <v>222</v>
      </c>
      <c r="D29" s="9"/>
      <c r="E29" s="10">
        <v>20.5</v>
      </c>
      <c r="F29" s="33">
        <f t="shared" si="0"/>
        <v>4551</v>
      </c>
      <c r="G29" s="19"/>
      <c r="H29" s="16"/>
      <c r="I29" s="17"/>
      <c r="J29" s="18"/>
    </row>
    <row r="30" spans="2:10" x14ac:dyDescent="0.25">
      <c r="B30" s="7">
        <v>46018</v>
      </c>
      <c r="C30" s="8">
        <v>0</v>
      </c>
      <c r="D30" s="9"/>
      <c r="E30" s="10">
        <v>20.5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46019</v>
      </c>
      <c r="C31" s="8">
        <v>0</v>
      </c>
      <c r="D31" s="9"/>
      <c r="E31" s="10">
        <v>20.5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46020</v>
      </c>
      <c r="C32" s="8">
        <v>156</v>
      </c>
      <c r="D32" s="9"/>
      <c r="E32" s="10">
        <v>20.5</v>
      </c>
      <c r="F32" s="33">
        <f t="shared" si="0"/>
        <v>3198</v>
      </c>
      <c r="G32" s="19"/>
      <c r="H32" s="16"/>
      <c r="I32" s="17"/>
      <c r="J32" s="18"/>
    </row>
    <row r="33" spans="2:12" x14ac:dyDescent="0.25">
      <c r="B33" s="7">
        <v>46021</v>
      </c>
      <c r="C33" s="8">
        <v>0</v>
      </c>
      <c r="D33" s="9"/>
      <c r="E33" s="10">
        <v>20.5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3">
        <v>46022</v>
      </c>
      <c r="C34" s="44">
        <v>114</v>
      </c>
      <c r="D34" s="45"/>
      <c r="E34" s="10">
        <v>20.5</v>
      </c>
      <c r="F34" s="47">
        <f t="shared" si="0"/>
        <v>2337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1141</v>
      </c>
      <c r="D35" s="40">
        <f>SUM(D4:D34)</f>
        <v>0</v>
      </c>
      <c r="E35" s="41"/>
      <c r="F35" s="42" t="s">
        <v>4</v>
      </c>
      <c r="G35" s="24"/>
      <c r="H35" s="56" t="s">
        <v>11</v>
      </c>
      <c r="I35" s="56"/>
      <c r="J35" s="25">
        <f>SUM(J4:J34)</f>
        <v>55724.403785000002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7" t="s">
        <v>13</v>
      </c>
      <c r="I36" s="57"/>
      <c r="J36" s="18">
        <f>F36+F37</f>
        <v>23390.5</v>
      </c>
      <c r="L36" s="31">
        <f>J36-J4-J5-J6</f>
        <v>22666.096215000001</v>
      </c>
    </row>
    <row r="37" spans="2:12" x14ac:dyDescent="0.25">
      <c r="B37" s="26" t="s">
        <v>14</v>
      </c>
      <c r="C37" s="30">
        <f>C35</f>
        <v>1141</v>
      </c>
      <c r="D37" s="9">
        <f>D35/1.03</f>
        <v>0</v>
      </c>
      <c r="E37" s="10"/>
      <c r="F37" s="33">
        <f>SUM(F4:F36)</f>
        <v>23390.5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8" t="s">
        <v>16</v>
      </c>
      <c r="C39" s="59"/>
      <c r="D39" s="27"/>
      <c r="E39" s="34"/>
      <c r="F39" s="35"/>
      <c r="G39" s="28"/>
      <c r="H39" s="60" t="s">
        <v>17</v>
      </c>
      <c r="I39" s="60"/>
      <c r="J39" s="29">
        <f>J36+J37+J38-J35</f>
        <v>-32333.903785000002</v>
      </c>
    </row>
    <row r="40" spans="2:12" ht="15.75" thickBot="1" x14ac:dyDescent="0.3">
      <c r="B40" s="50"/>
      <c r="C40" s="51"/>
      <c r="D40" s="51"/>
      <c r="E40" s="51"/>
      <c r="F40" s="51"/>
      <c r="G40" s="51"/>
      <c r="H40" s="51"/>
      <c r="I40" s="51"/>
      <c r="J40" s="52"/>
    </row>
    <row r="41" spans="2:12" ht="15.75" thickBot="1" x14ac:dyDescent="0.3">
      <c r="B41" s="50"/>
      <c r="C41" s="51"/>
      <c r="D41" s="51"/>
      <c r="E41" s="51"/>
      <c r="F41" s="51"/>
      <c r="G41" s="51"/>
      <c r="H41" s="51"/>
      <c r="I41" s="51"/>
      <c r="J41" s="5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25AAA-6DD7-4D0E-A369-F4CC45461A03}">
  <dimension ref="B1:AC44"/>
  <sheetViews>
    <sheetView zoomScale="85" zoomScaleNormal="85" workbookViewId="0">
      <selection activeCell="E29" sqref="E2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3" t="s">
        <v>31</v>
      </c>
      <c r="C2" s="54"/>
      <c r="D2" s="54"/>
      <c r="E2" s="54"/>
      <c r="F2" s="54"/>
      <c r="G2" s="54"/>
      <c r="H2" s="54"/>
      <c r="I2" s="54"/>
      <c r="J2" s="55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>
        <v>0</v>
      </c>
      <c r="D4" s="9"/>
      <c r="E4" s="10">
        <v>20.5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351.36500000000001</v>
      </c>
    </row>
    <row r="5" spans="2:29" x14ac:dyDescent="0.25">
      <c r="B5" s="7">
        <v>46024</v>
      </c>
      <c r="C5" s="8">
        <v>0</v>
      </c>
      <c r="D5" s="9"/>
      <c r="E5" s="10">
        <v>20.5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34.125444999999999</v>
      </c>
    </row>
    <row r="6" spans="2:29" x14ac:dyDescent="0.25">
      <c r="B6" s="7">
        <v>46025</v>
      </c>
      <c r="C6" s="8">
        <v>145</v>
      </c>
      <c r="D6" s="9"/>
      <c r="E6" s="10">
        <v>20.5</v>
      </c>
      <c r="F6" s="33">
        <f t="shared" si="0"/>
        <v>2972.5</v>
      </c>
      <c r="G6" s="11"/>
      <c r="H6" s="12" t="s">
        <v>8</v>
      </c>
      <c r="I6" s="13"/>
      <c r="J6" s="14">
        <v>659.69</v>
      </c>
    </row>
    <row r="7" spans="2:29" x14ac:dyDescent="0.25">
      <c r="B7" s="7">
        <v>46026</v>
      </c>
      <c r="C7" s="8">
        <v>0</v>
      </c>
      <c r="D7" s="9"/>
      <c r="E7" s="10">
        <v>20.5</v>
      </c>
      <c r="F7" s="33">
        <f t="shared" si="0"/>
        <v>0</v>
      </c>
      <c r="G7" s="11"/>
      <c r="H7" s="12" t="s">
        <v>9</v>
      </c>
      <c r="I7" s="13"/>
      <c r="J7" s="14">
        <f>'ARALIK 2025'!J39*-1</f>
        <v>32333.903785000002</v>
      </c>
    </row>
    <row r="8" spans="2:29" x14ac:dyDescent="0.25">
      <c r="B8" s="7">
        <v>46027</v>
      </c>
      <c r="C8" s="8">
        <v>0</v>
      </c>
      <c r="D8" s="9"/>
      <c r="E8" s="10">
        <v>20.5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46028</v>
      </c>
      <c r="C9" s="8">
        <v>144</v>
      </c>
      <c r="D9" s="9"/>
      <c r="E9" s="10">
        <v>20.5</v>
      </c>
      <c r="F9" s="33">
        <f t="shared" si="0"/>
        <v>2952</v>
      </c>
      <c r="G9" s="15"/>
      <c r="H9" s="16"/>
      <c r="I9" s="17"/>
      <c r="J9" s="18"/>
    </row>
    <row r="10" spans="2:29" x14ac:dyDescent="0.25">
      <c r="B10" s="7">
        <v>46029</v>
      </c>
      <c r="C10" s="8">
        <v>0</v>
      </c>
      <c r="D10" s="9"/>
      <c r="E10" s="10">
        <v>20.5</v>
      </c>
      <c r="F10" s="33">
        <f t="shared" si="0"/>
        <v>0</v>
      </c>
      <c r="G10" s="15"/>
      <c r="H10" s="16"/>
      <c r="I10" s="17"/>
      <c r="J10" s="18"/>
      <c r="L10" t="s">
        <v>32</v>
      </c>
    </row>
    <row r="11" spans="2:29" x14ac:dyDescent="0.25">
      <c r="B11" s="7">
        <v>46030</v>
      </c>
      <c r="C11" s="8">
        <v>0</v>
      </c>
      <c r="D11" s="9"/>
      <c r="E11" s="10">
        <v>20.5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46031</v>
      </c>
      <c r="C12" s="8">
        <v>0</v>
      </c>
      <c r="D12" s="9"/>
      <c r="E12" s="10">
        <v>20.5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46032</v>
      </c>
      <c r="C13" s="8">
        <v>216</v>
      </c>
      <c r="D13" s="9"/>
      <c r="E13" s="10">
        <v>20.5</v>
      </c>
      <c r="F13" s="33">
        <f t="shared" si="0"/>
        <v>4428</v>
      </c>
      <c r="G13" s="19"/>
      <c r="H13" s="16"/>
      <c r="I13" s="17"/>
      <c r="J13" s="18"/>
    </row>
    <row r="14" spans="2:29" x14ac:dyDescent="0.25">
      <c r="B14" s="7">
        <v>46033</v>
      </c>
      <c r="C14" s="8">
        <v>0</v>
      </c>
      <c r="D14" s="9"/>
      <c r="E14" s="10">
        <v>20.5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46034</v>
      </c>
      <c r="C15" s="8">
        <v>0</v>
      </c>
      <c r="D15" s="9"/>
      <c r="E15" s="10">
        <v>20.5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46035</v>
      </c>
      <c r="C16" s="8">
        <v>177</v>
      </c>
      <c r="D16" s="9"/>
      <c r="E16" s="10">
        <v>20.5</v>
      </c>
      <c r="F16" s="33">
        <f t="shared" si="0"/>
        <v>3628.5</v>
      </c>
      <c r="G16" s="19"/>
      <c r="H16" s="16"/>
      <c r="I16" s="17"/>
      <c r="J16" s="18"/>
    </row>
    <row r="17" spans="2:10" x14ac:dyDescent="0.25">
      <c r="B17" s="7">
        <v>46036</v>
      </c>
      <c r="C17" s="8">
        <v>0</v>
      </c>
      <c r="D17" s="9"/>
      <c r="E17" s="10">
        <v>20.5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46037</v>
      </c>
      <c r="C18" s="8">
        <v>0</v>
      </c>
      <c r="D18" s="9"/>
      <c r="E18" s="10">
        <v>20.5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46038</v>
      </c>
      <c r="C19" s="8">
        <v>0</v>
      </c>
      <c r="D19" s="9"/>
      <c r="E19" s="10">
        <v>20.5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46039</v>
      </c>
      <c r="C20" s="8">
        <v>0</v>
      </c>
      <c r="D20" s="9"/>
      <c r="E20" s="10">
        <v>20.5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46040</v>
      </c>
      <c r="C21" s="8">
        <v>291</v>
      </c>
      <c r="D21" s="9"/>
      <c r="E21" s="10">
        <v>20.5</v>
      </c>
      <c r="F21" s="33">
        <f t="shared" si="0"/>
        <v>5965.5</v>
      </c>
      <c r="G21" s="19"/>
      <c r="H21" s="16"/>
      <c r="I21" s="17"/>
      <c r="J21" s="18"/>
    </row>
    <row r="22" spans="2:10" x14ac:dyDescent="0.25">
      <c r="B22" s="7">
        <v>46041</v>
      </c>
      <c r="C22" s="8">
        <v>0</v>
      </c>
      <c r="D22" s="9"/>
      <c r="E22" s="10">
        <v>20.5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46042</v>
      </c>
      <c r="C23" s="8">
        <v>98</v>
      </c>
      <c r="D23" s="9"/>
      <c r="E23" s="10">
        <v>20.5</v>
      </c>
      <c r="F23" s="33">
        <f t="shared" si="0"/>
        <v>2009</v>
      </c>
      <c r="G23" s="19"/>
      <c r="H23" s="16"/>
      <c r="I23" s="17"/>
      <c r="J23" s="18"/>
    </row>
    <row r="24" spans="2:10" x14ac:dyDescent="0.25">
      <c r="B24" s="7">
        <v>46043</v>
      </c>
      <c r="C24" s="8">
        <v>0</v>
      </c>
      <c r="D24" s="9"/>
      <c r="E24" s="10">
        <v>20.5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46044</v>
      </c>
      <c r="C25" s="8">
        <v>0</v>
      </c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46045</v>
      </c>
      <c r="C26" s="8">
        <v>0</v>
      </c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46046</v>
      </c>
      <c r="C27" s="8">
        <v>0</v>
      </c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46047</v>
      </c>
      <c r="C28" s="8">
        <v>249</v>
      </c>
      <c r="D28" s="9"/>
      <c r="E28" s="10">
        <v>24.5</v>
      </c>
      <c r="F28" s="33">
        <f t="shared" si="0"/>
        <v>6100.5</v>
      </c>
      <c r="G28" s="19"/>
      <c r="H28" s="16"/>
      <c r="I28" s="17"/>
      <c r="J28" s="18"/>
    </row>
    <row r="29" spans="2:10" x14ac:dyDescent="0.25">
      <c r="B29" s="7">
        <v>46048</v>
      </c>
      <c r="C29" s="8">
        <v>0</v>
      </c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46049</v>
      </c>
      <c r="C30" s="8">
        <v>0</v>
      </c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46050</v>
      </c>
      <c r="C31" s="8">
        <v>186</v>
      </c>
      <c r="D31" s="9"/>
      <c r="E31" s="10">
        <v>24.5</v>
      </c>
      <c r="F31" s="33">
        <f t="shared" si="0"/>
        <v>4557</v>
      </c>
      <c r="G31" s="19"/>
      <c r="H31" s="16"/>
      <c r="I31" s="17"/>
      <c r="J31" s="18"/>
    </row>
    <row r="32" spans="2:10" x14ac:dyDescent="0.25">
      <c r="B32" s="7">
        <v>46051</v>
      </c>
      <c r="C32" s="8">
        <v>0</v>
      </c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46052</v>
      </c>
      <c r="C33" s="8">
        <v>103</v>
      </c>
      <c r="D33" s="9"/>
      <c r="E33" s="10">
        <v>24.5</v>
      </c>
      <c r="F33" s="33">
        <f t="shared" si="0"/>
        <v>2523.5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4">
        <v>0</v>
      </c>
      <c r="D34" s="45"/>
      <c r="E34" s="10">
        <v>24.5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1609</v>
      </c>
      <c r="D35" s="40">
        <f>SUM(D4:D34)</f>
        <v>0</v>
      </c>
      <c r="E35" s="41"/>
      <c r="F35" s="42" t="s">
        <v>4</v>
      </c>
      <c r="G35" s="24"/>
      <c r="H35" s="56" t="s">
        <v>11</v>
      </c>
      <c r="I35" s="56"/>
      <c r="J35" s="25">
        <f>SUM(J4:J34)</f>
        <v>33379.08423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7" t="s">
        <v>13</v>
      </c>
      <c r="I36" s="57"/>
      <c r="J36" s="18">
        <f>F36+F37</f>
        <v>35136.5</v>
      </c>
      <c r="L36" s="31">
        <f>J36-J4-J5-J6</f>
        <v>34091.319555000002</v>
      </c>
    </row>
    <row r="37" spans="2:12" x14ac:dyDescent="0.25">
      <c r="B37" s="26" t="s">
        <v>14</v>
      </c>
      <c r="C37" s="30">
        <f>C35</f>
        <v>1609</v>
      </c>
      <c r="D37" s="9">
        <f>D35/1.03</f>
        <v>0</v>
      </c>
      <c r="E37" s="10"/>
      <c r="F37" s="33">
        <f>SUM(F4:F36)</f>
        <v>35136.5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8" t="s">
        <v>16</v>
      </c>
      <c r="C39" s="59"/>
      <c r="D39" s="27"/>
      <c r="E39" s="34"/>
      <c r="F39" s="35"/>
      <c r="G39" s="28"/>
      <c r="H39" s="60" t="s">
        <v>17</v>
      </c>
      <c r="I39" s="60"/>
      <c r="J39" s="29">
        <f>J36+J37+J38-J35</f>
        <v>1757.4157699999996</v>
      </c>
    </row>
    <row r="40" spans="2:12" ht="15.75" thickBot="1" x14ac:dyDescent="0.3">
      <c r="B40" s="50"/>
      <c r="C40" s="51"/>
      <c r="D40" s="51"/>
      <c r="E40" s="51"/>
      <c r="F40" s="51"/>
      <c r="G40" s="51"/>
      <c r="H40" s="51"/>
      <c r="I40" s="51"/>
      <c r="J40" s="52"/>
    </row>
    <row r="41" spans="2:12" ht="15.75" thickBot="1" x14ac:dyDescent="0.3">
      <c r="B41" s="50"/>
      <c r="C41" s="51"/>
      <c r="D41" s="51"/>
      <c r="E41" s="51"/>
      <c r="F41" s="51"/>
      <c r="G41" s="51"/>
      <c r="H41" s="51"/>
      <c r="I41" s="51"/>
      <c r="J41" s="52"/>
    </row>
    <row r="42" spans="2:12" x14ac:dyDescent="0.25">
      <c r="J42" s="31"/>
    </row>
    <row r="43" spans="2:12" x14ac:dyDescent="0.25">
      <c r="J43" s="31"/>
    </row>
    <row r="44" spans="2:12" x14ac:dyDescent="0.25">
      <c r="C44" s="49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43010-CD69-42A4-AADC-CCBD55C4BAF7}">
  <dimension ref="B1:AC43"/>
  <sheetViews>
    <sheetView zoomScale="85" zoomScaleNormal="85" workbookViewId="0">
      <selection activeCell="L14" sqref="L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3" t="s">
        <v>31</v>
      </c>
      <c r="C2" s="54"/>
      <c r="D2" s="54"/>
      <c r="E2" s="54"/>
      <c r="F2" s="54"/>
      <c r="G2" s="54"/>
      <c r="H2" s="54"/>
      <c r="I2" s="54"/>
      <c r="J2" s="55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112</v>
      </c>
      <c r="D4" s="9"/>
      <c r="E4" s="10">
        <v>24.5</v>
      </c>
      <c r="F4" s="33">
        <f>E4*C4</f>
        <v>2744</v>
      </c>
      <c r="G4" s="11"/>
      <c r="H4" s="12" t="s">
        <v>6</v>
      </c>
      <c r="I4" s="13">
        <v>0.01</v>
      </c>
      <c r="J4" s="14">
        <f>(F36+F37)*I4</f>
        <v>413.07</v>
      </c>
    </row>
    <row r="5" spans="2:29" x14ac:dyDescent="0.25">
      <c r="B5" s="7">
        <v>46055</v>
      </c>
      <c r="C5" s="8">
        <v>0</v>
      </c>
      <c r="D5" s="9"/>
      <c r="E5" s="10">
        <v>24.5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40.024749999999997</v>
      </c>
    </row>
    <row r="6" spans="2:29" x14ac:dyDescent="0.25">
      <c r="B6" s="7">
        <v>46056</v>
      </c>
      <c r="C6" s="8">
        <v>120</v>
      </c>
      <c r="D6" s="9"/>
      <c r="E6" s="10">
        <v>24.5</v>
      </c>
      <c r="F6" s="33">
        <f t="shared" si="0"/>
        <v>2940</v>
      </c>
      <c r="G6" s="11"/>
      <c r="H6" s="12" t="s">
        <v>8</v>
      </c>
      <c r="I6" s="13"/>
      <c r="J6" s="14">
        <v>869.18</v>
      </c>
    </row>
    <row r="7" spans="2:29" x14ac:dyDescent="0.25">
      <c r="B7" s="7">
        <v>46057</v>
      </c>
      <c r="C7" s="8">
        <v>0</v>
      </c>
      <c r="D7" s="9"/>
      <c r="E7" s="10">
        <v>24.5</v>
      </c>
      <c r="F7" s="33">
        <f t="shared" si="0"/>
        <v>0</v>
      </c>
      <c r="G7" s="11"/>
      <c r="H7" s="12" t="s">
        <v>9</v>
      </c>
      <c r="I7" s="13"/>
      <c r="J7" s="14">
        <f>'OCAK 2026'!J39*-1</f>
        <v>-1757.4157699999996</v>
      </c>
    </row>
    <row r="8" spans="2:29" x14ac:dyDescent="0.25">
      <c r="B8" s="7">
        <v>46058</v>
      </c>
      <c r="C8" s="8">
        <v>111</v>
      </c>
      <c r="D8" s="9"/>
      <c r="E8" s="10">
        <v>24.5</v>
      </c>
      <c r="F8" s="33">
        <f t="shared" si="0"/>
        <v>2719.5</v>
      </c>
      <c r="G8" s="15"/>
      <c r="H8" s="16"/>
      <c r="I8" s="17"/>
      <c r="J8" s="18"/>
    </row>
    <row r="9" spans="2:29" x14ac:dyDescent="0.25">
      <c r="B9" s="7">
        <v>46059</v>
      </c>
      <c r="C9" s="8">
        <v>0</v>
      </c>
      <c r="D9" s="9"/>
      <c r="E9" s="10">
        <v>24.5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46060</v>
      </c>
      <c r="C10" s="8">
        <v>111</v>
      </c>
      <c r="D10" s="9"/>
      <c r="E10" s="10">
        <v>24.5</v>
      </c>
      <c r="F10" s="33">
        <f t="shared" si="0"/>
        <v>2719.5</v>
      </c>
      <c r="G10" s="15"/>
      <c r="H10" s="16"/>
      <c r="I10" s="17"/>
      <c r="J10" s="18"/>
      <c r="L10" t="s">
        <v>32</v>
      </c>
    </row>
    <row r="11" spans="2:29" x14ac:dyDescent="0.25">
      <c r="B11" s="7">
        <v>46061</v>
      </c>
      <c r="C11" s="8">
        <v>0</v>
      </c>
      <c r="D11" s="9"/>
      <c r="E11" s="10">
        <v>24.5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46062</v>
      </c>
      <c r="C12" s="8">
        <v>111</v>
      </c>
      <c r="D12" s="9"/>
      <c r="E12" s="10">
        <v>24.5</v>
      </c>
      <c r="F12" s="33">
        <f t="shared" si="0"/>
        <v>2719.5</v>
      </c>
      <c r="G12" s="19"/>
      <c r="H12" s="16"/>
      <c r="I12" s="17"/>
      <c r="J12" s="18"/>
    </row>
    <row r="13" spans="2:29" x14ac:dyDescent="0.25">
      <c r="B13" s="7">
        <v>46063</v>
      </c>
      <c r="C13" s="8">
        <v>0</v>
      </c>
      <c r="D13" s="9"/>
      <c r="E13" s="10">
        <v>24.5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46064</v>
      </c>
      <c r="C14" s="8">
        <v>118</v>
      </c>
      <c r="D14" s="9"/>
      <c r="E14" s="10">
        <v>24.5</v>
      </c>
      <c r="F14" s="33">
        <f t="shared" si="0"/>
        <v>2891</v>
      </c>
      <c r="G14" s="19"/>
      <c r="H14" s="16"/>
      <c r="I14" s="17"/>
      <c r="J14" s="18"/>
    </row>
    <row r="15" spans="2:29" x14ac:dyDescent="0.25">
      <c r="B15" s="7">
        <v>46065</v>
      </c>
      <c r="C15" s="8">
        <v>0</v>
      </c>
      <c r="D15" s="9"/>
      <c r="E15" s="10">
        <v>24.5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46066</v>
      </c>
      <c r="C16" s="8">
        <v>120</v>
      </c>
      <c r="D16" s="9"/>
      <c r="E16" s="10">
        <v>24.5</v>
      </c>
      <c r="F16" s="33">
        <f t="shared" si="0"/>
        <v>2940</v>
      </c>
      <c r="G16" s="19"/>
      <c r="H16" s="16"/>
      <c r="I16" s="17"/>
      <c r="J16" s="18"/>
    </row>
    <row r="17" spans="2:10" x14ac:dyDescent="0.25">
      <c r="B17" s="7">
        <v>46067</v>
      </c>
      <c r="C17" s="8">
        <v>0</v>
      </c>
      <c r="D17" s="9"/>
      <c r="E17" s="10">
        <v>24.5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46068</v>
      </c>
      <c r="C18" s="8">
        <v>120</v>
      </c>
      <c r="D18" s="9"/>
      <c r="E18" s="10">
        <v>24.5</v>
      </c>
      <c r="F18" s="33">
        <f t="shared" si="0"/>
        <v>2940</v>
      </c>
      <c r="G18" s="15">
        <v>46071</v>
      </c>
      <c r="H18" s="16" t="s">
        <v>34</v>
      </c>
      <c r="I18" s="17"/>
      <c r="J18" s="18">
        <v>18190.830000000002</v>
      </c>
    </row>
    <row r="19" spans="2:10" x14ac:dyDescent="0.25">
      <c r="B19" s="7">
        <v>46069</v>
      </c>
      <c r="C19" s="8">
        <v>0</v>
      </c>
      <c r="D19" s="9"/>
      <c r="E19" s="10">
        <v>24.5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46070</v>
      </c>
      <c r="C20" s="8">
        <v>115</v>
      </c>
      <c r="D20" s="9"/>
      <c r="E20" s="10">
        <v>24.5</v>
      </c>
      <c r="F20" s="33">
        <f t="shared" si="0"/>
        <v>2817.5</v>
      </c>
      <c r="G20" s="15">
        <v>46086</v>
      </c>
      <c r="H20" s="16" t="s">
        <v>35</v>
      </c>
      <c r="I20" s="17"/>
      <c r="J20" s="18">
        <v>24419.62</v>
      </c>
    </row>
    <row r="21" spans="2:10" x14ac:dyDescent="0.25">
      <c r="B21" s="7">
        <v>46071</v>
      </c>
      <c r="C21" s="8">
        <v>0</v>
      </c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46072</v>
      </c>
      <c r="C22" s="8">
        <v>112</v>
      </c>
      <c r="D22" s="9"/>
      <c r="E22" s="10">
        <v>24.5</v>
      </c>
      <c r="F22" s="33">
        <f t="shared" si="0"/>
        <v>2744</v>
      </c>
      <c r="G22" s="19"/>
      <c r="H22" s="16"/>
      <c r="I22" s="17"/>
      <c r="J22" s="18"/>
    </row>
    <row r="23" spans="2:10" x14ac:dyDescent="0.25">
      <c r="B23" s="7">
        <v>46073</v>
      </c>
      <c r="C23" s="8">
        <v>0</v>
      </c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46074</v>
      </c>
      <c r="C24" s="8">
        <v>110</v>
      </c>
      <c r="D24" s="9"/>
      <c r="E24" s="10">
        <v>24.5</v>
      </c>
      <c r="F24" s="33">
        <f t="shared" si="0"/>
        <v>2695</v>
      </c>
      <c r="G24" s="19"/>
      <c r="H24" s="16"/>
      <c r="I24" s="17"/>
      <c r="J24" s="18"/>
    </row>
    <row r="25" spans="2:10" x14ac:dyDescent="0.25">
      <c r="B25" s="7">
        <v>46075</v>
      </c>
      <c r="C25" s="8">
        <v>0</v>
      </c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46076</v>
      </c>
      <c r="C26" s="8">
        <v>113</v>
      </c>
      <c r="D26" s="9"/>
      <c r="E26" s="10">
        <v>24.5</v>
      </c>
      <c r="F26" s="33">
        <f t="shared" si="0"/>
        <v>2768.5</v>
      </c>
      <c r="G26" s="19"/>
      <c r="H26" s="16"/>
      <c r="I26" s="17"/>
      <c r="J26" s="18"/>
    </row>
    <row r="27" spans="2:10" x14ac:dyDescent="0.25">
      <c r="B27" s="7">
        <v>46077</v>
      </c>
      <c r="C27" s="8">
        <v>0</v>
      </c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46078</v>
      </c>
      <c r="C28" s="8">
        <v>0</v>
      </c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46079</v>
      </c>
      <c r="C29" s="8">
        <v>175</v>
      </c>
      <c r="D29" s="9"/>
      <c r="E29" s="10">
        <v>24.5</v>
      </c>
      <c r="F29" s="33">
        <f t="shared" si="0"/>
        <v>4287.5</v>
      </c>
      <c r="G29" s="19"/>
      <c r="H29" s="16"/>
      <c r="I29" s="17"/>
      <c r="J29" s="18"/>
    </row>
    <row r="30" spans="2:10" x14ac:dyDescent="0.25">
      <c r="B30" s="7">
        <v>46080</v>
      </c>
      <c r="C30" s="8">
        <v>0</v>
      </c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46081</v>
      </c>
      <c r="C31" s="8">
        <v>138</v>
      </c>
      <c r="D31" s="9"/>
      <c r="E31" s="10">
        <v>24.5</v>
      </c>
      <c r="F31" s="33">
        <f t="shared" si="0"/>
        <v>3381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1686</v>
      </c>
      <c r="D35" s="40">
        <f>SUM(D4:D34)</f>
        <v>0</v>
      </c>
      <c r="E35" s="41"/>
      <c r="F35" s="42" t="s">
        <v>4</v>
      </c>
      <c r="G35" s="24"/>
      <c r="H35" s="56" t="s">
        <v>11</v>
      </c>
      <c r="I35" s="56"/>
      <c r="J35" s="25">
        <f>SUM(J4:J34)</f>
        <v>42175.308980000002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7" t="s">
        <v>13</v>
      </c>
      <c r="I36" s="57"/>
      <c r="J36" s="18">
        <f>F36+F37</f>
        <v>41307</v>
      </c>
      <c r="L36" s="31">
        <f>J36-J4-J5-J6</f>
        <v>39984.725250000003</v>
      </c>
    </row>
    <row r="37" spans="2:12" x14ac:dyDescent="0.25">
      <c r="B37" s="26" t="s">
        <v>14</v>
      </c>
      <c r="C37" s="30">
        <f>C35</f>
        <v>1686</v>
      </c>
      <c r="D37" s="9">
        <f>D35/1.03</f>
        <v>0</v>
      </c>
      <c r="E37" s="10"/>
      <c r="F37" s="33">
        <f>SUM(F4:F36)</f>
        <v>41307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8" t="s">
        <v>16</v>
      </c>
      <c r="C39" s="59"/>
      <c r="D39" s="27"/>
      <c r="E39" s="34"/>
      <c r="F39" s="35"/>
      <c r="G39" s="28"/>
      <c r="H39" s="60" t="s">
        <v>17</v>
      </c>
      <c r="I39" s="60"/>
      <c r="J39" s="29">
        <f>J36+J37+J38-J35</f>
        <v>-868.30898000000161</v>
      </c>
    </row>
    <row r="40" spans="2:12" ht="15.75" thickBot="1" x14ac:dyDescent="0.3">
      <c r="B40" s="50"/>
      <c r="C40" s="51"/>
      <c r="D40" s="51"/>
      <c r="E40" s="51"/>
      <c r="F40" s="51"/>
      <c r="G40" s="51"/>
      <c r="H40" s="51"/>
      <c r="I40" s="51"/>
      <c r="J40" s="52"/>
    </row>
    <row r="41" spans="2:12" ht="15.75" thickBot="1" x14ac:dyDescent="0.3">
      <c r="B41" s="50"/>
      <c r="C41" s="51"/>
      <c r="D41" s="51"/>
      <c r="E41" s="51"/>
      <c r="F41" s="51"/>
      <c r="G41" s="51"/>
      <c r="H41" s="51"/>
      <c r="I41" s="51"/>
      <c r="J41" s="5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06B6B-1621-4181-96AA-F4F4746A104E}">
  <dimension ref="B1:AC43"/>
  <sheetViews>
    <sheetView zoomScale="85" zoomScaleNormal="85" workbookViewId="0">
      <selection activeCell="E22" sqref="E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3" t="s">
        <v>31</v>
      </c>
      <c r="C2" s="54"/>
      <c r="D2" s="54"/>
      <c r="E2" s="54"/>
      <c r="F2" s="54"/>
      <c r="G2" s="54"/>
      <c r="H2" s="54"/>
      <c r="I2" s="54"/>
      <c r="J2" s="55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0</v>
      </c>
      <c r="D4" s="9"/>
      <c r="E4" s="10">
        <v>24.5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493.43</v>
      </c>
    </row>
    <row r="5" spans="2:29" x14ac:dyDescent="0.25">
      <c r="B5" s="7">
        <v>46083</v>
      </c>
      <c r="C5" s="8">
        <v>141</v>
      </c>
      <c r="D5" s="9"/>
      <c r="E5" s="10">
        <v>24.5</v>
      </c>
      <c r="F5" s="33">
        <f t="shared" ref="F5:F34" si="0">E5*C5</f>
        <v>3454.5</v>
      </c>
      <c r="G5" s="11"/>
      <c r="H5" s="12" t="s">
        <v>7</v>
      </c>
      <c r="I5" s="13">
        <v>1E-3</v>
      </c>
      <c r="J5" s="14">
        <f>(F36+F37-J4-J6)*I5</f>
        <v>47.86271</v>
      </c>
    </row>
    <row r="6" spans="2:29" x14ac:dyDescent="0.25">
      <c r="B6" s="7">
        <v>46084</v>
      </c>
      <c r="C6" s="8">
        <v>0</v>
      </c>
      <c r="D6" s="9"/>
      <c r="E6" s="10">
        <v>24.5</v>
      </c>
      <c r="F6" s="33">
        <f t="shared" si="0"/>
        <v>0</v>
      </c>
      <c r="G6" s="11"/>
      <c r="H6" s="12" t="s">
        <v>8</v>
      </c>
      <c r="I6" s="13"/>
      <c r="J6" s="14">
        <v>986.86</v>
      </c>
    </row>
    <row r="7" spans="2:29" x14ac:dyDescent="0.25">
      <c r="B7" s="7">
        <v>46085</v>
      </c>
      <c r="C7" s="8">
        <v>134</v>
      </c>
      <c r="D7" s="9"/>
      <c r="E7" s="10">
        <v>24.5</v>
      </c>
      <c r="F7" s="33">
        <f t="shared" si="0"/>
        <v>3283</v>
      </c>
      <c r="G7" s="11"/>
      <c r="H7" s="12" t="s">
        <v>9</v>
      </c>
      <c r="I7" s="13"/>
      <c r="J7" s="14">
        <f>'ŞUBAT 2026'!J39*-1</f>
        <v>868.30898000000161</v>
      </c>
    </row>
    <row r="8" spans="2:29" x14ac:dyDescent="0.25">
      <c r="B8" s="7">
        <v>46086</v>
      </c>
      <c r="C8" s="8">
        <v>0</v>
      </c>
      <c r="D8" s="9"/>
      <c r="E8" s="10">
        <v>24.5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46087</v>
      </c>
      <c r="C9" s="8">
        <v>136</v>
      </c>
      <c r="D9" s="9"/>
      <c r="E9" s="10">
        <v>24.5</v>
      </c>
      <c r="F9" s="33">
        <f t="shared" si="0"/>
        <v>3332</v>
      </c>
      <c r="G9" s="15"/>
      <c r="H9" s="16"/>
      <c r="I9" s="17"/>
      <c r="J9" s="18"/>
    </row>
    <row r="10" spans="2:29" x14ac:dyDescent="0.25">
      <c r="B10" s="7">
        <v>46088</v>
      </c>
      <c r="C10" s="8">
        <v>0</v>
      </c>
      <c r="D10" s="9"/>
      <c r="E10" s="10">
        <v>24.5</v>
      </c>
      <c r="F10" s="33">
        <f t="shared" si="0"/>
        <v>0</v>
      </c>
      <c r="G10" s="15"/>
      <c r="H10" s="16"/>
      <c r="I10" s="17"/>
      <c r="J10" s="18"/>
      <c r="L10" t="s">
        <v>32</v>
      </c>
    </row>
    <row r="11" spans="2:29" x14ac:dyDescent="0.25">
      <c r="B11" s="7">
        <v>46089</v>
      </c>
      <c r="C11" s="8">
        <v>124</v>
      </c>
      <c r="D11" s="9"/>
      <c r="E11" s="10">
        <v>24.5</v>
      </c>
      <c r="F11" s="33">
        <f t="shared" si="0"/>
        <v>3038</v>
      </c>
      <c r="G11" s="19"/>
      <c r="H11" s="16"/>
      <c r="I11" s="17"/>
      <c r="J11" s="18"/>
    </row>
    <row r="12" spans="2:29" x14ac:dyDescent="0.25">
      <c r="B12" s="7">
        <v>46090</v>
      </c>
      <c r="C12" s="8">
        <v>0</v>
      </c>
      <c r="D12" s="9"/>
      <c r="E12" s="10">
        <v>24.5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46091</v>
      </c>
      <c r="C13" s="8">
        <v>118</v>
      </c>
      <c r="D13" s="9"/>
      <c r="E13" s="10">
        <v>24.5</v>
      </c>
      <c r="F13" s="33">
        <f t="shared" si="0"/>
        <v>2891</v>
      </c>
      <c r="G13" s="15">
        <v>46099</v>
      </c>
      <c r="H13" s="16" t="s">
        <v>35</v>
      </c>
      <c r="I13" s="17"/>
      <c r="J13" s="18">
        <v>21763.21</v>
      </c>
    </row>
    <row r="14" spans="2:29" x14ac:dyDescent="0.25">
      <c r="B14" s="7">
        <v>46092</v>
      </c>
      <c r="C14" s="8">
        <v>0</v>
      </c>
      <c r="D14" s="9"/>
      <c r="E14" s="10">
        <v>24.5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46093</v>
      </c>
      <c r="C15" s="8">
        <v>141</v>
      </c>
      <c r="D15" s="9"/>
      <c r="E15" s="10">
        <v>24.5</v>
      </c>
      <c r="F15" s="33">
        <f t="shared" si="0"/>
        <v>3454.5</v>
      </c>
      <c r="G15" s="19"/>
      <c r="H15" s="16"/>
      <c r="I15" s="17"/>
      <c r="J15" s="18"/>
    </row>
    <row r="16" spans="2:29" x14ac:dyDescent="0.25">
      <c r="B16" s="7">
        <v>46094</v>
      </c>
      <c r="C16" s="8">
        <v>0</v>
      </c>
      <c r="D16" s="9"/>
      <c r="E16" s="10">
        <v>24.5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46095</v>
      </c>
      <c r="C17" s="8">
        <v>140</v>
      </c>
      <c r="D17" s="9"/>
      <c r="E17" s="10">
        <v>24.5</v>
      </c>
      <c r="F17" s="33">
        <f t="shared" si="0"/>
        <v>3430</v>
      </c>
      <c r="G17" s="15">
        <v>46119</v>
      </c>
      <c r="H17" s="16" t="s">
        <v>36</v>
      </c>
      <c r="I17" s="17"/>
      <c r="J17" s="18">
        <v>26169.200000000001</v>
      </c>
    </row>
    <row r="18" spans="2:10" x14ac:dyDescent="0.25">
      <c r="B18" s="7">
        <v>46096</v>
      </c>
      <c r="C18" s="8">
        <v>0</v>
      </c>
      <c r="D18" s="9"/>
      <c r="E18" s="10">
        <v>24.5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46097</v>
      </c>
      <c r="C19" s="8">
        <v>124</v>
      </c>
      <c r="D19" s="9"/>
      <c r="E19" s="10">
        <v>24.5</v>
      </c>
      <c r="F19" s="33">
        <f t="shared" si="0"/>
        <v>3038</v>
      </c>
      <c r="G19" s="19"/>
      <c r="H19" s="16"/>
      <c r="I19" s="17"/>
      <c r="J19" s="18"/>
    </row>
    <row r="20" spans="2:10" x14ac:dyDescent="0.25">
      <c r="B20" s="7">
        <v>46098</v>
      </c>
      <c r="C20" s="8">
        <v>0</v>
      </c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46099</v>
      </c>
      <c r="C21" s="8">
        <v>131</v>
      </c>
      <c r="D21" s="9"/>
      <c r="E21" s="10">
        <v>24.5</v>
      </c>
      <c r="F21" s="33">
        <f t="shared" si="0"/>
        <v>3209.5</v>
      </c>
      <c r="G21" s="19"/>
      <c r="H21" s="16"/>
      <c r="I21" s="17"/>
      <c r="J21" s="18"/>
    </row>
    <row r="22" spans="2:10" x14ac:dyDescent="0.25">
      <c r="B22" s="7">
        <v>46100</v>
      </c>
      <c r="C22" s="8">
        <v>0</v>
      </c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46101</v>
      </c>
      <c r="C23" s="8">
        <v>0</v>
      </c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46102</v>
      </c>
      <c r="C24" s="8">
        <v>195</v>
      </c>
      <c r="D24" s="9"/>
      <c r="E24" s="10">
        <v>24.5</v>
      </c>
      <c r="F24" s="33">
        <f t="shared" si="0"/>
        <v>4777.5</v>
      </c>
      <c r="G24" s="19"/>
      <c r="H24" s="16"/>
      <c r="I24" s="17"/>
      <c r="J24" s="18"/>
    </row>
    <row r="25" spans="2:10" x14ac:dyDescent="0.25">
      <c r="B25" s="7">
        <v>46103</v>
      </c>
      <c r="C25" s="8">
        <v>0</v>
      </c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46104</v>
      </c>
      <c r="C26" s="8">
        <v>125</v>
      </c>
      <c r="D26" s="9"/>
      <c r="E26" s="10">
        <v>24.5</v>
      </c>
      <c r="F26" s="33">
        <f t="shared" si="0"/>
        <v>3062.5</v>
      </c>
      <c r="G26" s="19"/>
      <c r="H26" s="16"/>
      <c r="I26" s="17"/>
      <c r="J26" s="18"/>
    </row>
    <row r="27" spans="2:10" x14ac:dyDescent="0.25">
      <c r="B27" s="7">
        <v>46105</v>
      </c>
      <c r="C27" s="8">
        <v>0</v>
      </c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46106</v>
      </c>
      <c r="C28" s="8">
        <v>129</v>
      </c>
      <c r="D28" s="9"/>
      <c r="E28" s="10">
        <v>24.5</v>
      </c>
      <c r="F28" s="33">
        <f t="shared" si="0"/>
        <v>3160.5</v>
      </c>
      <c r="G28" s="19"/>
      <c r="H28" s="16"/>
      <c r="I28" s="17"/>
      <c r="J28" s="18"/>
    </row>
    <row r="29" spans="2:10" x14ac:dyDescent="0.25">
      <c r="B29" s="7">
        <v>46107</v>
      </c>
      <c r="C29" s="8">
        <v>0</v>
      </c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46108</v>
      </c>
      <c r="C30" s="8">
        <v>132</v>
      </c>
      <c r="D30" s="9"/>
      <c r="E30" s="10">
        <v>24.5</v>
      </c>
      <c r="F30" s="33">
        <f t="shared" si="0"/>
        <v>3234</v>
      </c>
      <c r="G30" s="19"/>
      <c r="H30" s="16"/>
      <c r="I30" s="17"/>
      <c r="J30" s="18"/>
    </row>
    <row r="31" spans="2:10" x14ac:dyDescent="0.25">
      <c r="B31" s="7">
        <v>46109</v>
      </c>
      <c r="C31" s="8">
        <v>0</v>
      </c>
      <c r="D31" s="9"/>
      <c r="E31" s="10">
        <v>24.5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46110</v>
      </c>
      <c r="C32" s="8">
        <v>133</v>
      </c>
      <c r="D32" s="9"/>
      <c r="E32" s="10">
        <v>24.5</v>
      </c>
      <c r="F32" s="33">
        <f t="shared" si="0"/>
        <v>3258.5</v>
      </c>
      <c r="G32" s="19"/>
      <c r="H32" s="16"/>
      <c r="I32" s="17"/>
      <c r="J32" s="18"/>
    </row>
    <row r="33" spans="2:12" x14ac:dyDescent="0.25">
      <c r="B33" s="7">
        <v>46111</v>
      </c>
      <c r="C33" s="8">
        <v>0</v>
      </c>
      <c r="D33" s="9"/>
      <c r="E33" s="10">
        <v>24.5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4">
        <v>111</v>
      </c>
      <c r="D34" s="45"/>
      <c r="E34" s="10">
        <v>24.5</v>
      </c>
      <c r="F34" s="47">
        <f t="shared" si="0"/>
        <v>2719.5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2014</v>
      </c>
      <c r="D35" s="40">
        <f>SUM(D4:D34)</f>
        <v>0</v>
      </c>
      <c r="E35" s="41"/>
      <c r="F35" s="42" t="s">
        <v>4</v>
      </c>
      <c r="G35" s="24"/>
      <c r="H35" s="56" t="s">
        <v>11</v>
      </c>
      <c r="I35" s="56"/>
      <c r="J35" s="25">
        <f>SUM(J4:J34)</f>
        <v>50328.87169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7" t="s">
        <v>13</v>
      </c>
      <c r="I36" s="57"/>
      <c r="J36" s="18">
        <f>F36+F37</f>
        <v>49343</v>
      </c>
      <c r="L36" s="31">
        <f>J36-J4-J5-J6</f>
        <v>47814.847289999998</v>
      </c>
    </row>
    <row r="37" spans="2:12" x14ac:dyDescent="0.25">
      <c r="B37" s="26" t="s">
        <v>14</v>
      </c>
      <c r="C37" s="30">
        <f>C35</f>
        <v>2014</v>
      </c>
      <c r="D37" s="9">
        <f>D35/1.03</f>
        <v>0</v>
      </c>
      <c r="E37" s="10"/>
      <c r="F37" s="33">
        <f>SUM(F4:F36)</f>
        <v>49343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8" t="s">
        <v>16</v>
      </c>
      <c r="C39" s="59"/>
      <c r="D39" s="27"/>
      <c r="E39" s="34"/>
      <c r="F39" s="35"/>
      <c r="G39" s="28"/>
      <c r="H39" s="60" t="s">
        <v>17</v>
      </c>
      <c r="I39" s="60"/>
      <c r="J39" s="29">
        <f>J36+J37+J38-J35</f>
        <v>-985.87168999999994</v>
      </c>
    </row>
    <row r="40" spans="2:12" ht="15.75" thickBot="1" x14ac:dyDescent="0.3">
      <c r="B40" s="50"/>
      <c r="C40" s="51"/>
      <c r="D40" s="51"/>
      <c r="E40" s="51"/>
      <c r="F40" s="51"/>
      <c r="G40" s="51"/>
      <c r="H40" s="51"/>
      <c r="I40" s="51"/>
      <c r="J40" s="52"/>
    </row>
    <row r="41" spans="2:12" ht="15.75" thickBot="1" x14ac:dyDescent="0.3">
      <c r="B41" s="50"/>
      <c r="C41" s="51"/>
      <c r="D41" s="51"/>
      <c r="E41" s="51"/>
      <c r="F41" s="51"/>
      <c r="G41" s="51"/>
      <c r="H41" s="51"/>
      <c r="I41" s="51"/>
      <c r="J41" s="5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DA2E2-EFFA-4AFE-9F9D-60B2C3A0BA1E}">
  <dimension ref="B1:AC43"/>
  <sheetViews>
    <sheetView zoomScale="85" zoomScaleNormal="85" workbookViewId="0">
      <selection activeCell="E12" sqref="E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8.140625" bestFit="1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3" t="s">
        <v>31</v>
      </c>
      <c r="C2" s="54"/>
      <c r="D2" s="54"/>
      <c r="E2" s="54"/>
      <c r="F2" s="54"/>
      <c r="G2" s="54"/>
      <c r="H2" s="54"/>
      <c r="I2" s="54"/>
      <c r="J2" s="55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0</v>
      </c>
      <c r="D4" s="9"/>
      <c r="E4" s="10">
        <v>25.5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424.065</v>
      </c>
    </row>
    <row r="5" spans="2:29" x14ac:dyDescent="0.25">
      <c r="B5" s="7">
        <v>46114</v>
      </c>
      <c r="C5" s="8">
        <v>128</v>
      </c>
      <c r="D5" s="9"/>
      <c r="E5" s="10">
        <v>25.5</v>
      </c>
      <c r="F5" s="33">
        <f t="shared" ref="F5:F34" si="0">E5*C5</f>
        <v>3264</v>
      </c>
      <c r="G5" s="11"/>
      <c r="H5" s="12" t="s">
        <v>7</v>
      </c>
      <c r="I5" s="13">
        <v>1E-3</v>
      </c>
      <c r="J5" s="14">
        <f>(F36+F37-J4-J6)*I5</f>
        <v>41.134304999999998</v>
      </c>
    </row>
    <row r="6" spans="2:29" x14ac:dyDescent="0.25">
      <c r="B6" s="7">
        <v>46115</v>
      </c>
      <c r="C6" s="8">
        <v>0</v>
      </c>
      <c r="D6" s="9"/>
      <c r="E6" s="10">
        <v>25.5</v>
      </c>
      <c r="F6" s="33">
        <f t="shared" si="0"/>
        <v>0</v>
      </c>
      <c r="G6" s="11"/>
      <c r="H6" s="12" t="s">
        <v>8</v>
      </c>
      <c r="I6" s="13"/>
      <c r="J6" s="14">
        <v>848.13</v>
      </c>
    </row>
    <row r="7" spans="2:29" x14ac:dyDescent="0.25">
      <c r="B7" s="7">
        <v>46116</v>
      </c>
      <c r="C7" s="8">
        <v>120</v>
      </c>
      <c r="D7" s="9"/>
      <c r="E7" s="10">
        <v>25.5</v>
      </c>
      <c r="F7" s="33">
        <f t="shared" si="0"/>
        <v>3060</v>
      </c>
      <c r="G7" s="11"/>
      <c r="H7" s="12" t="s">
        <v>9</v>
      </c>
      <c r="I7" s="13"/>
      <c r="J7" s="14">
        <f>'MART 2026'!J39*-1</f>
        <v>985.87168999999994</v>
      </c>
    </row>
    <row r="8" spans="2:29" x14ac:dyDescent="0.25">
      <c r="B8" s="7">
        <v>46117</v>
      </c>
      <c r="C8" s="8">
        <v>0</v>
      </c>
      <c r="D8" s="9"/>
      <c r="E8" s="10">
        <v>25.5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46118</v>
      </c>
      <c r="C9" s="8">
        <v>108</v>
      </c>
      <c r="D9" s="9"/>
      <c r="E9" s="10">
        <v>25.5</v>
      </c>
      <c r="F9" s="33">
        <f t="shared" si="0"/>
        <v>2754</v>
      </c>
      <c r="G9" s="15"/>
      <c r="H9" s="16"/>
      <c r="I9" s="17"/>
      <c r="J9" s="18"/>
    </row>
    <row r="10" spans="2:29" x14ac:dyDescent="0.25">
      <c r="B10" s="7">
        <v>46119</v>
      </c>
      <c r="C10" s="8">
        <v>0</v>
      </c>
      <c r="D10" s="9"/>
      <c r="E10" s="10">
        <v>25.5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46120</v>
      </c>
      <c r="C11" s="8">
        <v>126</v>
      </c>
      <c r="D11" s="9"/>
      <c r="E11" s="10">
        <v>25.5</v>
      </c>
      <c r="F11" s="33">
        <f t="shared" si="0"/>
        <v>3213</v>
      </c>
      <c r="G11" s="19"/>
      <c r="H11" s="16"/>
      <c r="I11" s="17"/>
      <c r="J11" s="18"/>
    </row>
    <row r="12" spans="2:29" x14ac:dyDescent="0.25">
      <c r="B12" s="7">
        <v>46121</v>
      </c>
      <c r="C12" s="8">
        <v>0</v>
      </c>
      <c r="D12" s="9"/>
      <c r="E12" s="10">
        <v>25.5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46122</v>
      </c>
      <c r="C13" s="8">
        <v>100</v>
      </c>
      <c r="D13" s="9"/>
      <c r="E13" s="10">
        <v>25.5</v>
      </c>
      <c r="F13" s="33">
        <f t="shared" si="0"/>
        <v>2550</v>
      </c>
      <c r="G13" s="15">
        <v>46129</v>
      </c>
      <c r="H13" s="16" t="s">
        <v>36</v>
      </c>
      <c r="I13" s="17"/>
      <c r="J13" s="18">
        <v>18887.3</v>
      </c>
    </row>
    <row r="14" spans="2:29" x14ac:dyDescent="0.25">
      <c r="B14" s="7">
        <v>46123</v>
      </c>
      <c r="C14" s="8">
        <v>0</v>
      </c>
      <c r="D14" s="9"/>
      <c r="E14" s="10">
        <v>25.5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46124</v>
      </c>
      <c r="C15" s="8">
        <v>106</v>
      </c>
      <c r="D15" s="9"/>
      <c r="E15" s="10">
        <v>25.5</v>
      </c>
      <c r="F15" s="33">
        <f t="shared" si="0"/>
        <v>2703</v>
      </c>
      <c r="G15" s="19"/>
      <c r="H15" s="16"/>
      <c r="I15" s="17"/>
      <c r="J15" s="18"/>
    </row>
    <row r="16" spans="2:29" x14ac:dyDescent="0.25">
      <c r="B16" s="7">
        <v>46125</v>
      </c>
      <c r="C16" s="8">
        <v>0</v>
      </c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46126</v>
      </c>
      <c r="C17" s="8">
        <v>100</v>
      </c>
      <c r="D17" s="9"/>
      <c r="E17" s="10">
        <v>25.5</v>
      </c>
      <c r="F17" s="33">
        <f t="shared" si="0"/>
        <v>2550</v>
      </c>
      <c r="G17" s="15">
        <v>46148</v>
      </c>
      <c r="H17" s="16" t="s">
        <v>36</v>
      </c>
      <c r="I17" s="17"/>
      <c r="J17" s="18">
        <v>22067.279999999999</v>
      </c>
    </row>
    <row r="18" spans="2:10" x14ac:dyDescent="0.25">
      <c r="B18" s="7">
        <v>46127</v>
      </c>
      <c r="C18" s="8">
        <v>0</v>
      </c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46128</v>
      </c>
      <c r="C19" s="8">
        <v>104</v>
      </c>
      <c r="D19" s="9"/>
      <c r="E19" s="10">
        <v>25.5</v>
      </c>
      <c r="F19" s="33">
        <f t="shared" si="0"/>
        <v>2652</v>
      </c>
      <c r="G19" s="19"/>
      <c r="H19" s="16"/>
      <c r="I19" s="17"/>
      <c r="J19" s="18"/>
    </row>
    <row r="20" spans="2:10" x14ac:dyDescent="0.25">
      <c r="B20" s="7">
        <v>46129</v>
      </c>
      <c r="C20" s="8">
        <v>0</v>
      </c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46130</v>
      </c>
      <c r="C21" s="8">
        <v>102</v>
      </c>
      <c r="D21" s="9"/>
      <c r="E21" s="10">
        <v>25.5</v>
      </c>
      <c r="F21" s="33">
        <f t="shared" si="0"/>
        <v>2601</v>
      </c>
      <c r="G21" s="19"/>
      <c r="H21" s="16"/>
      <c r="I21" s="17"/>
      <c r="J21" s="18"/>
    </row>
    <row r="22" spans="2:10" x14ac:dyDescent="0.25">
      <c r="B22" s="7">
        <v>46131</v>
      </c>
      <c r="C22" s="8">
        <v>0</v>
      </c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46132</v>
      </c>
      <c r="C23" s="8">
        <v>105</v>
      </c>
      <c r="D23" s="9"/>
      <c r="E23" s="10">
        <v>25.5</v>
      </c>
      <c r="F23" s="33">
        <f t="shared" si="0"/>
        <v>2677.5</v>
      </c>
      <c r="G23" s="19"/>
      <c r="H23" s="16"/>
      <c r="I23" s="17"/>
      <c r="J23" s="18"/>
    </row>
    <row r="24" spans="2:10" x14ac:dyDescent="0.25">
      <c r="B24" s="7">
        <v>46133</v>
      </c>
      <c r="C24" s="8">
        <v>0</v>
      </c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46134</v>
      </c>
      <c r="C25" s="8">
        <v>109</v>
      </c>
      <c r="D25" s="9"/>
      <c r="E25" s="10">
        <v>25.5</v>
      </c>
      <c r="F25" s="33">
        <f t="shared" si="0"/>
        <v>2779.5</v>
      </c>
      <c r="G25" s="19"/>
      <c r="H25" s="16"/>
      <c r="I25" s="17"/>
      <c r="J25" s="18"/>
    </row>
    <row r="26" spans="2:10" x14ac:dyDescent="0.25">
      <c r="B26" s="7">
        <v>46135</v>
      </c>
      <c r="C26" s="8">
        <v>0</v>
      </c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46136</v>
      </c>
      <c r="C27" s="8">
        <v>108</v>
      </c>
      <c r="D27" s="9"/>
      <c r="E27" s="10">
        <v>25.5</v>
      </c>
      <c r="F27" s="33">
        <f t="shared" si="0"/>
        <v>2754</v>
      </c>
      <c r="G27" s="19"/>
      <c r="H27" s="16"/>
      <c r="I27" s="17"/>
      <c r="J27" s="18"/>
    </row>
    <row r="28" spans="2:10" x14ac:dyDescent="0.25">
      <c r="B28" s="7">
        <v>46137</v>
      </c>
      <c r="C28" s="8">
        <v>0</v>
      </c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46138</v>
      </c>
      <c r="C29" s="8">
        <v>117</v>
      </c>
      <c r="D29" s="9"/>
      <c r="E29" s="10">
        <v>25.5</v>
      </c>
      <c r="F29" s="33">
        <f t="shared" si="0"/>
        <v>2983.5</v>
      </c>
      <c r="G29" s="19"/>
      <c r="H29" s="16"/>
      <c r="I29" s="17"/>
      <c r="J29" s="18"/>
    </row>
    <row r="30" spans="2:10" x14ac:dyDescent="0.25">
      <c r="B30" s="7">
        <v>46139</v>
      </c>
      <c r="C30" s="8">
        <v>0</v>
      </c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46140</v>
      </c>
      <c r="C31" s="8">
        <v>115</v>
      </c>
      <c r="D31" s="9"/>
      <c r="E31" s="10">
        <v>25.5</v>
      </c>
      <c r="F31" s="33">
        <f t="shared" si="0"/>
        <v>2932.5</v>
      </c>
      <c r="G31" s="19"/>
      <c r="H31" s="16"/>
      <c r="I31" s="17"/>
      <c r="J31" s="18"/>
    </row>
    <row r="32" spans="2:10" x14ac:dyDescent="0.25">
      <c r="B32" s="7">
        <v>46141</v>
      </c>
      <c r="C32" s="8">
        <v>0</v>
      </c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46142</v>
      </c>
      <c r="C33" s="8">
        <v>115</v>
      </c>
      <c r="D33" s="9"/>
      <c r="E33" s="10">
        <v>25.5</v>
      </c>
      <c r="F33" s="33">
        <f t="shared" si="0"/>
        <v>2932.5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>
        <v>25.5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1663</v>
      </c>
      <c r="D35" s="40">
        <f>SUM(D4:D34)</f>
        <v>0</v>
      </c>
      <c r="E35" s="41"/>
      <c r="F35" s="42" t="s">
        <v>4</v>
      </c>
      <c r="G35" s="24"/>
      <c r="H35" s="56" t="s">
        <v>11</v>
      </c>
      <c r="I35" s="56"/>
      <c r="J35" s="25">
        <f>SUM(J4:J34)</f>
        <v>43253.780994999994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7" t="s">
        <v>13</v>
      </c>
      <c r="I36" s="57"/>
      <c r="J36" s="18">
        <f>F36+F37</f>
        <v>42406.5</v>
      </c>
      <c r="L36" s="31">
        <f>J36-J4-J5-J6</f>
        <v>41093.170695000001</v>
      </c>
    </row>
    <row r="37" spans="2:12" x14ac:dyDescent="0.25">
      <c r="B37" s="26" t="s">
        <v>14</v>
      </c>
      <c r="C37" s="30">
        <f>C35</f>
        <v>1663</v>
      </c>
      <c r="D37" s="9">
        <f>D35/1.03</f>
        <v>0</v>
      </c>
      <c r="E37" s="10"/>
      <c r="F37" s="33">
        <f>SUM(F4:F36)</f>
        <v>42406.5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8" t="s">
        <v>16</v>
      </c>
      <c r="C39" s="59"/>
      <c r="D39" s="27"/>
      <c r="E39" s="34"/>
      <c r="F39" s="35"/>
      <c r="G39" s="28"/>
      <c r="H39" s="60" t="s">
        <v>17</v>
      </c>
      <c r="I39" s="60"/>
      <c r="J39" s="29">
        <f>J36+J37+J38-J35</f>
        <v>-847.28099499999371</v>
      </c>
    </row>
    <row r="40" spans="2:12" ht="15.75" thickBot="1" x14ac:dyDescent="0.3">
      <c r="B40" s="50"/>
      <c r="C40" s="51"/>
      <c r="D40" s="51"/>
      <c r="E40" s="51"/>
      <c r="F40" s="51"/>
      <c r="G40" s="51"/>
      <c r="H40" s="51"/>
      <c r="I40" s="51"/>
      <c r="J40" s="52"/>
    </row>
    <row r="41" spans="2:12" ht="15.75" thickBot="1" x14ac:dyDescent="0.3">
      <c r="B41" s="50"/>
      <c r="C41" s="51"/>
      <c r="D41" s="51"/>
      <c r="E41" s="51"/>
      <c r="F41" s="51"/>
      <c r="G41" s="51"/>
      <c r="H41" s="51"/>
      <c r="I41" s="51"/>
      <c r="J41" s="5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1CB23-DFB6-4485-81CF-DF4A69275828}">
  <dimension ref="B1:AC43"/>
  <sheetViews>
    <sheetView zoomScale="85" zoomScaleNormal="85" workbookViewId="0">
      <selection activeCell="E21" sqref="E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3" t="s">
        <v>31</v>
      </c>
      <c r="C2" s="54"/>
      <c r="D2" s="54"/>
      <c r="E2" s="54"/>
      <c r="F2" s="54"/>
      <c r="G2" s="54"/>
      <c r="H2" s="54"/>
      <c r="I2" s="54"/>
      <c r="J2" s="55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0</v>
      </c>
      <c r="D4" s="9"/>
      <c r="E4" s="10">
        <v>25.5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98.685000000000002</v>
      </c>
    </row>
    <row r="5" spans="2:29" x14ac:dyDescent="0.25">
      <c r="B5" s="7">
        <v>46144</v>
      </c>
      <c r="C5" s="8">
        <v>114</v>
      </c>
      <c r="D5" s="9"/>
      <c r="E5" s="10">
        <v>25.5</v>
      </c>
      <c r="F5" s="33">
        <f t="shared" ref="F5:F34" si="0">E5*C5</f>
        <v>2907</v>
      </c>
      <c r="G5" s="11"/>
      <c r="H5" s="12" t="s">
        <v>7</v>
      </c>
      <c r="I5" s="13">
        <v>1E-3</v>
      </c>
      <c r="J5" s="14">
        <f>(F36+F37-J4-J6)*I5</f>
        <v>9.7698150000000012</v>
      </c>
    </row>
    <row r="6" spans="2:29" x14ac:dyDescent="0.25">
      <c r="B6" s="7">
        <v>46145</v>
      </c>
      <c r="C6" s="8">
        <v>0</v>
      </c>
      <c r="D6" s="9"/>
      <c r="E6" s="10">
        <v>25.5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110</v>
      </c>
      <c r="D7" s="9"/>
      <c r="E7" s="10">
        <v>25.5</v>
      </c>
      <c r="F7" s="33">
        <f t="shared" si="0"/>
        <v>2805</v>
      </c>
      <c r="G7" s="11"/>
      <c r="H7" s="12" t="s">
        <v>9</v>
      </c>
      <c r="I7" s="13"/>
      <c r="J7" s="14">
        <f>'NİSAN 2026'!J39*-1</f>
        <v>847.28099499999371</v>
      </c>
    </row>
    <row r="8" spans="2:29" x14ac:dyDescent="0.25">
      <c r="B8" s="7">
        <v>46147</v>
      </c>
      <c r="C8" s="8">
        <v>54</v>
      </c>
      <c r="D8" s="9"/>
      <c r="E8" s="10">
        <v>25.5</v>
      </c>
      <c r="F8" s="33">
        <f t="shared" si="0"/>
        <v>1377</v>
      </c>
      <c r="G8" s="15"/>
      <c r="H8" s="16"/>
      <c r="I8" s="17"/>
      <c r="J8" s="18"/>
    </row>
    <row r="9" spans="2:29" x14ac:dyDescent="0.25">
      <c r="B9" s="7">
        <v>46148</v>
      </c>
      <c r="C9" s="8">
        <v>0</v>
      </c>
      <c r="D9" s="9"/>
      <c r="E9" s="10">
        <v>25.5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46149</v>
      </c>
      <c r="C10" s="8">
        <v>109</v>
      </c>
      <c r="D10" s="9"/>
      <c r="E10" s="10">
        <v>25.5</v>
      </c>
      <c r="F10" s="33">
        <f t="shared" si="0"/>
        <v>2779.5</v>
      </c>
      <c r="G10" s="15"/>
      <c r="H10" s="16"/>
      <c r="I10" s="17"/>
      <c r="J10" s="18"/>
      <c r="L10" t="s">
        <v>32</v>
      </c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4"/>
      <c r="D34" s="45"/>
      <c r="E34" s="10">
        <v>25.5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387</v>
      </c>
      <c r="D35" s="40">
        <f>SUM(D4:D34)</f>
        <v>0</v>
      </c>
      <c r="E35" s="41"/>
      <c r="F35" s="42" t="s">
        <v>4</v>
      </c>
      <c r="G35" s="24"/>
      <c r="H35" s="56" t="s">
        <v>11</v>
      </c>
      <c r="I35" s="56"/>
      <c r="J35" s="25">
        <f>SUM(J4:J34)</f>
        <v>955.73580999999376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7" t="s">
        <v>13</v>
      </c>
      <c r="I36" s="57"/>
      <c r="J36" s="18">
        <f>F36+F37</f>
        <v>9868.5</v>
      </c>
      <c r="L36" s="31">
        <f>J36-J4-J5-J6</f>
        <v>9760.0451850000009</v>
      </c>
    </row>
    <row r="37" spans="2:12" x14ac:dyDescent="0.25">
      <c r="B37" s="26" t="s">
        <v>14</v>
      </c>
      <c r="C37" s="30">
        <f>C35</f>
        <v>387</v>
      </c>
      <c r="D37" s="9">
        <f>D35/1.03</f>
        <v>0</v>
      </c>
      <c r="E37" s="10"/>
      <c r="F37" s="33">
        <f>SUM(F4:F36)</f>
        <v>9868.5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8" t="s">
        <v>16</v>
      </c>
      <c r="C39" s="59"/>
      <c r="D39" s="27"/>
      <c r="E39" s="34"/>
      <c r="F39" s="35"/>
      <c r="G39" s="28"/>
      <c r="H39" s="60" t="s">
        <v>17</v>
      </c>
      <c r="I39" s="60"/>
      <c r="J39" s="29">
        <f>J36+J37+J38-J35</f>
        <v>8912.7641900000053</v>
      </c>
    </row>
    <row r="40" spans="2:12" ht="15.75" thickBot="1" x14ac:dyDescent="0.3">
      <c r="B40" s="50"/>
      <c r="C40" s="51"/>
      <c r="D40" s="51"/>
      <c r="E40" s="51"/>
      <c r="F40" s="51"/>
      <c r="G40" s="51"/>
      <c r="H40" s="51"/>
      <c r="I40" s="51"/>
      <c r="J40" s="52"/>
    </row>
    <row r="41" spans="2:12" ht="15.75" thickBot="1" x14ac:dyDescent="0.3">
      <c r="B41" s="50"/>
      <c r="C41" s="51"/>
      <c r="D41" s="51"/>
      <c r="E41" s="51"/>
      <c r="F41" s="51"/>
      <c r="G41" s="51"/>
      <c r="H41" s="51"/>
      <c r="I41" s="51"/>
      <c r="J41" s="5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76432-9161-492F-8689-6E90DEED35F0}">
  <dimension ref="B1:AC43"/>
  <sheetViews>
    <sheetView tabSelected="1" zoomScale="85" zoomScaleNormal="85" workbookViewId="0">
      <selection activeCell="E4" sqref="E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3" t="s">
        <v>31</v>
      </c>
      <c r="C2" s="54"/>
      <c r="D2" s="54"/>
      <c r="E2" s="54"/>
      <c r="F2" s="54"/>
      <c r="G2" s="54"/>
      <c r="H2" s="54"/>
      <c r="I2" s="54"/>
      <c r="J2" s="55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-8912.7641900000053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  <c r="L10" t="s">
        <v>32</v>
      </c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6" t="s">
        <v>11</v>
      </c>
      <c r="I35" s="56"/>
      <c r="J35" s="25">
        <f>SUM(J4:J34)</f>
        <v>-8912.7641900000053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7" t="s">
        <v>13</v>
      </c>
      <c r="I36" s="57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8" t="s">
        <v>16</v>
      </c>
      <c r="C39" s="59"/>
      <c r="D39" s="27"/>
      <c r="E39" s="34"/>
      <c r="F39" s="35"/>
      <c r="G39" s="28"/>
      <c r="H39" s="60" t="s">
        <v>17</v>
      </c>
      <c r="I39" s="60"/>
      <c r="J39" s="29">
        <f>J36+J37+J38-J35</f>
        <v>8912.7641900000053</v>
      </c>
    </row>
    <row r="40" spans="2:12" ht="15.75" thickBot="1" x14ac:dyDescent="0.3">
      <c r="B40" s="50"/>
      <c r="C40" s="51"/>
      <c r="D40" s="51"/>
      <c r="E40" s="51"/>
      <c r="F40" s="51"/>
      <c r="G40" s="51"/>
      <c r="H40" s="51"/>
      <c r="I40" s="51"/>
      <c r="J40" s="52"/>
    </row>
    <row r="41" spans="2:12" ht="15.75" thickBot="1" x14ac:dyDescent="0.3">
      <c r="B41" s="50"/>
      <c r="C41" s="51"/>
      <c r="D41" s="51"/>
      <c r="E41" s="51"/>
      <c r="F41" s="51"/>
      <c r="G41" s="51"/>
      <c r="H41" s="51"/>
      <c r="I41" s="51"/>
      <c r="J41" s="5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8</vt:i4>
      </vt:variant>
    </vt:vector>
  </HeadingPairs>
  <TitlesOfParts>
    <vt:vector size="8" baseType="lpstr"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2026-05-12T10:51:24Z</dcterms:modified>
</cp:coreProperties>
</file>